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<sst xmlns="http://schemas.openxmlformats.org/spreadsheetml/2006/main" count="167" uniqueCount="166">
  <si>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</si>
  <si>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</si>
  <si>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</si>
  <si>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</si>
  <si>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</si>
  <si>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</si>
  <si>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</si>
  <si>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</si>
  <si>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</si>
  <si>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</si>
  <si>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</si>
  <si>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</si>
  <si>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</si>
  <si>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</si>
  <si>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</si>
  <si>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</si>
  <si>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</si>
  <si>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</si>
  <si>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</si>
  <si>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</si>
  <si>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</si>
  <si>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</si>
  <si>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</si>
  <si>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</si>
  <si>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</si>
  <si>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</si>
  <si>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</si>
  <si>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</si>
  <si>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</si>
  <si>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</si>
  <si>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</si>
  <si>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</si>
  <si>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</si>
  <si>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</si>
  <si>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</si>
  <si>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</si>
  <si>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</si>
  <si>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</si>
  <si>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</si>
  <si>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</si>
  <si>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</si>
  <si>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</si>
  <si>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</si>
  <si>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</si>
  <si>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</si>
  <si>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</si>
  <si>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</si>
  <si>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</si>
  <si>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</si>
  <si>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</si>
  <si>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</si>
  <si>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</si>
  <si>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</si>
  <si>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</si>
  <si>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</si>
  <si>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</si>
  <si>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</si>
  <si>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</si>
  <si>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</si>
  <si>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</si>
  <si>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</si>
  <si>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</si>
  <si>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</si>
  <si>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</si>
  <si>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</si>
  <si>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</si>
  <si>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</si>
  <si>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</si>
  <si>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</si>
  <si>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</si>
  <si>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</si>
  <si>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</si>
  <si>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</si>
  <si>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</si>
  <si>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</si>
  <si>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</si>
  <si>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</si>
  <si>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</si>
  <si>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</si>
  <si>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</si>
  <si>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</si>
  <si>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</si>
  <si>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</si>
  <si>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</si>
  <si>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</si>
  <si>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</si>
  <si>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</si>
  <si>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</si>
  <si>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</si>
  <si>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</si>
  <si>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</si>
  <si>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</si>
  <si>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</si>
  <si>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</si>
  <si>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</si>
  <si>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</si>
  <si>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</si>
  <si>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</si>
  <si>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</si>
  <si>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</si>
  <si>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</si>
  <si>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</si>
  <si>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</si>
  <si>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</si>
  <si>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</si>
  <si>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</si>
  <si>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</si>
  <si>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</si>
  <si>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</si>
  <si>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</si>
  <si>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</si>
  <si>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</si>
  <si>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</si>
  <si>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</si>
  <si>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</si>
  <si>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</si>
  <si>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</si>
  <si>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</si>
  <si>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</si>
  <si>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</si>
  <si>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</si>
  <si>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</si>
  <si>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</si>
  <si>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</si>
  <si>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</si>
  <si>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</si>
  <si>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</si>
  <si>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</si>
  <si>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</si>
  <si>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</si>
  <si>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</si>
  <si>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</si>
  <si>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</si>
  <si>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</si>
  <si>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</si>
  <si>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</si>
  <si>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</si>
  <si>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</si>
  <si>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</si>
  <si>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</si>
  <si>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</si>
  <si>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</si>
  <si>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</si>
  <si>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</si>
  <si>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</si>
  <si>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</si>
  <si>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</si>
  <si>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</si>
  <si>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</si>
  <si>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</si>
  <si>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</si>
  <si>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</si>
  <si>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</si>
  <si>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</si>
  <si>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</si>
  <si>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</si>
  <si>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</si>
  <si>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</si>
  <si>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</si>
  <si>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</si>
  <si>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0107</t>
  </si>
  <si>
    <t>Обеспечение и проведение выборов и референдумов</t>
  </si>
  <si>
    <t>об исполнении  бюджета  Липовского сельсовета Малосердобинского  района  на  01.09.2024 г.</t>
  </si>
  <si>
    <t xml:space="preserve"> план    на 01.09.2024 года</t>
  </si>
  <si>
    <t>Исполнено на     01.09.2024г</t>
  </si>
  <si>
    <t>% исполнения к плану 01.09.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</si>
</sst>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zoomScaleNormal="90" zoomScaleSheetLayoutView="100" workbookViewId="0">
      <selection activeCell="G83" sqref="G83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90" t="s">
        <v>0</v>
      </c>
      <c r="B1" s="90"/>
      <c r="C1" s="90"/>
      <c r="D1" s="90"/>
      <c r="E1" s="90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1" t="s">
        <v>1</v>
      </c>
      <c r="F4" s="91"/>
      <c r="G4" s="91"/>
    </row>
    <row r="5" spans="1:7" ht="78.75" customHeight="1" thickBot="1" x14ac:dyDescent="0.25">
      <c r="A5" s="12" t="s">
        <v>2</v>
      </c>
      <c r="B5" s="13" t="s">
        <v>3</v>
      </c>
      <c r="C5" s="14" t="s">
        <v>159</v>
      </c>
      <c r="D5" s="14" t="s">
        <v>163</v>
      </c>
      <c r="E5" s="14" t="s">
        <v>164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3710.9</v>
      </c>
      <c r="D6" s="73">
        <v>3710.9</v>
      </c>
      <c r="E6" s="18">
        <v>2372.8000000000002</v>
      </c>
      <c r="F6" s="18">
        <f t="shared" ref="F6:F29" si="0">E6/C6*100</f>
        <v>63.9413619337627</v>
      </c>
      <c r="G6" s="19">
        <f t="shared" ref="G6:G14" si="1">E6/D6*100</f>
        <v>63.9413619337627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26.8</v>
      </c>
      <c r="F7" s="23">
        <f t="shared" si="0"/>
        <v>72.432432432432435</v>
      </c>
      <c r="G7" s="24">
        <f t="shared" si="1"/>
        <v>72.432432432432435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26.8</v>
      </c>
      <c r="F8" s="27">
        <f t="shared" si="0"/>
        <v>72.432432432432435</v>
      </c>
      <c r="G8" s="28">
        <f t="shared" si="1"/>
        <v>72.432432432432435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845.5</v>
      </c>
      <c r="F9" s="31">
        <f t="shared" si="0"/>
        <v>70.652628060499694</v>
      </c>
      <c r="G9" s="24">
        <f t="shared" si="1"/>
        <v>70.652628060499694</v>
      </c>
    </row>
    <row r="10" spans="1:7" ht="35.25" customHeight="1" x14ac:dyDescent="0.25">
      <c r="A10" s="29" t="s">
        <v>140</v>
      </c>
      <c r="B10" s="30" t="s">
        <v>141</v>
      </c>
      <c r="C10" s="76">
        <v>94.9</v>
      </c>
      <c r="D10" s="76">
        <v>94.9</v>
      </c>
      <c r="E10" s="31">
        <v>62.1</v>
      </c>
      <c r="F10" s="31">
        <f t="shared" si="0"/>
        <v>65.437302423603796</v>
      </c>
      <c r="G10" s="24">
        <f t="shared" si="1"/>
        <v>65.437302423603796</v>
      </c>
    </row>
    <row r="11" spans="1:7" ht="35.25" customHeight="1" x14ac:dyDescent="0.25">
      <c r="A11" s="25" t="s">
        <v>142</v>
      </c>
      <c r="B11" s="26" t="s">
        <v>143</v>
      </c>
      <c r="C11" s="75">
        <v>94.9</v>
      </c>
      <c r="D11" s="75">
        <v>94.9</v>
      </c>
      <c r="E11" s="31">
        <v>62.1</v>
      </c>
      <c r="F11" s="31">
        <f t="shared" si="0"/>
        <v>65.437302423603796</v>
      </c>
      <c r="G11" s="24">
        <f t="shared" si="1"/>
        <v>65.437302423603796</v>
      </c>
    </row>
    <row r="12" spans="1:7" s="20" customFormat="1" ht="17.25" customHeight="1" x14ac:dyDescent="0.25">
      <c r="A12" s="29" t="s">
        <v>118</v>
      </c>
      <c r="B12" s="30" t="s">
        <v>121</v>
      </c>
      <c r="C12" s="76">
        <v>2076.1999999999998</v>
      </c>
      <c r="D12" s="76">
        <v>2076.1999999999998</v>
      </c>
      <c r="E12" s="31">
        <v>1227.8</v>
      </c>
      <c r="F12" s="31">
        <f t="shared" si="0"/>
        <v>59.136884693189486</v>
      </c>
      <c r="G12" s="24">
        <f t="shared" si="1"/>
        <v>59.136884693189486</v>
      </c>
    </row>
    <row r="13" spans="1:7" ht="24.75" customHeight="1" x14ac:dyDescent="0.25">
      <c r="A13" s="25" t="s">
        <v>119</v>
      </c>
      <c r="B13" s="26" t="s">
        <v>122</v>
      </c>
      <c r="C13" s="75">
        <v>272</v>
      </c>
      <c r="D13" s="75">
        <v>272</v>
      </c>
      <c r="E13" s="27">
        <v>34.4</v>
      </c>
      <c r="F13" s="27">
        <f>E13/C13*100</f>
        <v>12.647058823529411</v>
      </c>
      <c r="G13" s="28">
        <f t="shared" si="1"/>
        <v>12.647058823529411</v>
      </c>
    </row>
    <row r="14" spans="1:7" ht="24" customHeight="1" x14ac:dyDescent="0.25">
      <c r="A14" s="25" t="s">
        <v>120</v>
      </c>
      <c r="B14" s="26" t="s">
        <v>123</v>
      </c>
      <c r="C14" s="75">
        <v>1804.2</v>
      </c>
      <c r="D14" s="75">
        <v>1804.2</v>
      </c>
      <c r="E14" s="27">
        <v>1193.4000000000001</v>
      </c>
      <c r="F14" s="27">
        <f>E14/C14*100</f>
        <v>66.145660126371808</v>
      </c>
      <c r="G14" s="28">
        <f t="shared" si="1"/>
        <v>66.145660126371808</v>
      </c>
    </row>
    <row r="15" spans="1:7" s="20" customFormat="1" ht="47.25" x14ac:dyDescent="0.25">
      <c r="A15" s="29" t="s">
        <v>13</v>
      </c>
      <c r="B15" s="30" t="s">
        <v>14</v>
      </c>
      <c r="C15" s="76">
        <v>306.10000000000002</v>
      </c>
      <c r="D15" s="76">
        <v>306.10000000000002</v>
      </c>
      <c r="E15" s="31">
        <v>210.6</v>
      </c>
      <c r="F15" s="31">
        <f t="shared" si="0"/>
        <v>68.801045409996732</v>
      </c>
      <c r="G15" s="24">
        <f t="shared" ref="G15:G18" si="2">E15/D15*100</f>
        <v>68.801045409996732</v>
      </c>
    </row>
    <row r="16" spans="1:7" s="20" customFormat="1" ht="116.25" customHeight="1" x14ac:dyDescent="0.25">
      <c r="A16" s="60" t="s">
        <v>111</v>
      </c>
      <c r="B16" s="30" t="s">
        <v>15</v>
      </c>
      <c r="C16" s="76">
        <v>306.10000000000002</v>
      </c>
      <c r="D16" s="76">
        <v>306.10000000000002</v>
      </c>
      <c r="E16" s="31">
        <v>210.6</v>
      </c>
      <c r="F16" s="31">
        <f t="shared" si="0"/>
        <v>68.801045409996732</v>
      </c>
      <c r="G16" s="24">
        <f t="shared" si="2"/>
        <v>68.801045409996732</v>
      </c>
    </row>
    <row r="17" spans="1:7" s="20" customFormat="1" ht="116.25" customHeight="1" x14ac:dyDescent="0.25">
      <c r="A17" s="36" t="s">
        <v>145</v>
      </c>
      <c r="B17" s="26" t="s">
        <v>144</v>
      </c>
      <c r="C17" s="75">
        <v>281.39999999999998</v>
      </c>
      <c r="D17" s="75">
        <v>281.39999999999998</v>
      </c>
      <c r="E17" s="75">
        <v>180.4</v>
      </c>
      <c r="F17" s="75">
        <f t="shared" si="0"/>
        <v>64.108031272210383</v>
      </c>
      <c r="G17" s="28">
        <f t="shared" si="2"/>
        <v>64.108031272210383</v>
      </c>
    </row>
    <row r="18" spans="1:7" ht="90.75" customHeight="1" thickBot="1" x14ac:dyDescent="0.3">
      <c r="A18" s="36" t="s">
        <v>124</v>
      </c>
      <c r="B18" s="26" t="s">
        <v>125</v>
      </c>
      <c r="C18" s="75">
        <v>24.7</v>
      </c>
      <c r="D18" s="75">
        <v>24.7</v>
      </c>
      <c r="E18" s="27">
        <v>30.2</v>
      </c>
      <c r="F18" s="27">
        <f t="shared" si="0"/>
        <v>122.2672064777328</v>
      </c>
      <c r="G18" s="28">
        <f t="shared" si="2"/>
        <v>122.2672064777328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3655.8</v>
      </c>
      <c r="D19" s="74">
        <v>3655.8</v>
      </c>
      <c r="E19" s="18">
        <v>2689.2</v>
      </c>
      <c r="F19" s="18">
        <f t="shared" si="0"/>
        <v>73.559822747415055</v>
      </c>
      <c r="G19" s="19">
        <f t="shared" ref="G19:G29" si="3">E19/D19*100</f>
        <v>73.559822747415055</v>
      </c>
    </row>
    <row r="20" spans="1:7" s="20" customFormat="1" ht="54.75" customHeight="1" x14ac:dyDescent="0.25">
      <c r="A20" s="33" t="s">
        <v>18</v>
      </c>
      <c r="B20" s="22" t="s">
        <v>146</v>
      </c>
      <c r="C20" s="74">
        <v>3655.8</v>
      </c>
      <c r="D20" s="74">
        <v>3655.8</v>
      </c>
      <c r="E20" s="23">
        <v>2689.2</v>
      </c>
      <c r="F20" s="23">
        <f t="shared" si="0"/>
        <v>73.559822747415055</v>
      </c>
      <c r="G20" s="24">
        <f t="shared" si="3"/>
        <v>73.559822747415055</v>
      </c>
    </row>
    <row r="21" spans="1:7" s="20" customFormat="1" ht="31.5" x14ac:dyDescent="0.25">
      <c r="A21" s="29" t="s">
        <v>19</v>
      </c>
      <c r="B21" s="30" t="s">
        <v>108</v>
      </c>
      <c r="C21" s="76">
        <v>980.2</v>
      </c>
      <c r="D21" s="76">
        <v>980.2</v>
      </c>
      <c r="E21" s="31">
        <v>865.1</v>
      </c>
      <c r="F21" s="31">
        <f t="shared" si="0"/>
        <v>88.257498469700053</v>
      </c>
      <c r="G21" s="24">
        <f t="shared" si="3"/>
        <v>88.257498469700053</v>
      </c>
    </row>
    <row r="22" spans="1:7" ht="47.25" x14ac:dyDescent="0.25">
      <c r="A22" s="25" t="s">
        <v>126</v>
      </c>
      <c r="B22" s="26" t="s">
        <v>127</v>
      </c>
      <c r="C22" s="77">
        <v>345.2</v>
      </c>
      <c r="D22" s="77">
        <v>345.2</v>
      </c>
      <c r="E22" s="34">
        <v>230.1</v>
      </c>
      <c r="F22" s="27">
        <f t="shared" si="0"/>
        <v>66.657010428736967</v>
      </c>
      <c r="G22" s="28">
        <f t="shared" si="3"/>
        <v>66.657010428736967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129</v>
      </c>
      <c r="B30" s="26" t="s">
        <v>128</v>
      </c>
      <c r="C30" s="77">
        <v>635</v>
      </c>
      <c r="D30" s="77">
        <v>635</v>
      </c>
      <c r="E30" s="3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149</v>
      </c>
      <c r="B31" s="26" t="s">
        <v>151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150</v>
      </c>
      <c r="B32" s="26" t="s">
        <v>152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109</v>
      </c>
      <c r="C33" s="77">
        <v>1050.9000000000001</v>
      </c>
      <c r="D33" s="77">
        <v>1050.9000000000001</v>
      </c>
      <c r="E33" s="77">
        <v>700.6</v>
      </c>
      <c r="F33" s="27">
        <f t="shared" ref="F33:F35" si="4">E33/C33*100</f>
        <v>66.666666666666657</v>
      </c>
      <c r="G33" s="28">
        <f>E33/D33*100</f>
        <v>66.666666666666657</v>
      </c>
    </row>
    <row r="34" spans="1:7" ht="26.25" customHeight="1" x14ac:dyDescent="0.25">
      <c r="A34" s="25" t="s">
        <v>131</v>
      </c>
      <c r="B34" s="26" t="s">
        <v>130</v>
      </c>
      <c r="C34" s="77">
        <v>1050.9000000000001</v>
      </c>
      <c r="D34" s="77">
        <v>1050.9000000000001</v>
      </c>
      <c r="E34" s="34">
        <v>700.6</v>
      </c>
      <c r="F34" s="27">
        <f t="shared" si="4"/>
        <v>66.666666666666657</v>
      </c>
      <c r="G34" s="28">
        <f t="shared" ref="G34:G35" si="5">E34/D34*100</f>
        <v>66.666666666666657</v>
      </c>
    </row>
    <row r="35" spans="1:7" ht="78.75" customHeight="1" x14ac:dyDescent="0.25">
      <c r="A35" s="25" t="s">
        <v>133</v>
      </c>
      <c r="B35" s="26" t="s">
        <v>132</v>
      </c>
      <c r="C35" s="77">
        <v>1050.9000000000001</v>
      </c>
      <c r="D35" s="77">
        <v>1050.9000000000001</v>
      </c>
      <c r="E35" s="34">
        <v>700.6</v>
      </c>
      <c r="F35" s="27">
        <f t="shared" si="4"/>
        <v>66.666666666666657</v>
      </c>
      <c r="G35" s="28">
        <f t="shared" si="5"/>
        <v>66.666666666666657</v>
      </c>
    </row>
    <row r="36" spans="1:7" s="20" customFormat="1" ht="31.5" x14ac:dyDescent="0.25">
      <c r="A36" s="29" t="s">
        <v>35</v>
      </c>
      <c r="B36" s="30" t="s">
        <v>110</v>
      </c>
      <c r="C36" s="76">
        <v>136.5</v>
      </c>
      <c r="D36" s="76">
        <v>136.5</v>
      </c>
      <c r="E36" s="31">
        <v>83.4</v>
      </c>
      <c r="F36" s="31">
        <f>E36/C36*100</f>
        <v>61.098901098901102</v>
      </c>
      <c r="G36" s="24">
        <f>E36/D36*100</f>
        <v>61.098901098901102</v>
      </c>
    </row>
    <row r="37" spans="1:7" ht="51.75" customHeight="1" x14ac:dyDescent="0.25">
      <c r="A37" s="37" t="s">
        <v>113</v>
      </c>
      <c r="B37" s="26" t="s">
        <v>112</v>
      </c>
      <c r="C37" s="77">
        <v>136.5</v>
      </c>
      <c r="D37" s="77">
        <v>136.5</v>
      </c>
      <c r="E37" s="34">
        <v>83.4</v>
      </c>
      <c r="F37" s="27">
        <f t="shared" ref="F37:F41" si="6">E37/C37*100</f>
        <v>61.098901098901102</v>
      </c>
      <c r="G37" s="28">
        <f t="shared" ref="G37:G40" si="7">E37/D37*100</f>
        <v>61.098901098901102</v>
      </c>
    </row>
    <row r="38" spans="1:7" ht="50.25" customHeight="1" x14ac:dyDescent="0.25">
      <c r="A38" s="37" t="s">
        <v>134</v>
      </c>
      <c r="B38" s="26" t="s">
        <v>135</v>
      </c>
      <c r="C38" s="77">
        <v>136.5</v>
      </c>
      <c r="D38" s="77">
        <v>136.5</v>
      </c>
      <c r="E38" s="34">
        <v>83.4</v>
      </c>
      <c r="F38" s="27">
        <f t="shared" si="6"/>
        <v>61.098901098901102</v>
      </c>
      <c r="G38" s="28">
        <f t="shared" si="7"/>
        <v>61.098901098901102</v>
      </c>
    </row>
    <row r="39" spans="1:7" ht="29.25" customHeight="1" thickBot="1" x14ac:dyDescent="0.3">
      <c r="A39" s="67" t="s">
        <v>136</v>
      </c>
      <c r="B39" s="68" t="s">
        <v>137</v>
      </c>
      <c r="C39" s="81">
        <v>1488.2</v>
      </c>
      <c r="D39" s="81">
        <v>1488.2</v>
      </c>
      <c r="E39" s="69">
        <v>1040.0999999999999</v>
      </c>
      <c r="F39" s="63">
        <f t="shared" si="6"/>
        <v>69.889799758097027</v>
      </c>
      <c r="G39" s="62">
        <f t="shared" si="7"/>
        <v>69.889799758097027</v>
      </c>
    </row>
    <row r="40" spans="1:7" ht="32.25" customHeight="1" thickBot="1" x14ac:dyDescent="0.3">
      <c r="A40" s="64" t="s">
        <v>138</v>
      </c>
      <c r="B40" s="65" t="s">
        <v>139</v>
      </c>
      <c r="C40" s="80">
        <v>1488.2</v>
      </c>
      <c r="D40" s="80">
        <v>1488.2</v>
      </c>
      <c r="E40" s="66">
        <v>1040.0999999999999</v>
      </c>
      <c r="F40" s="63">
        <f t="shared" si="6"/>
        <v>69.889799758097027</v>
      </c>
      <c r="G40" s="62">
        <f t="shared" si="7"/>
        <v>69.889799758097027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7366.7</v>
      </c>
      <c r="D41" s="79">
        <v>7366.7</v>
      </c>
      <c r="E41" s="39">
        <v>5062</v>
      </c>
      <c r="F41" s="39">
        <f t="shared" si="6"/>
        <v>68.714621200809049</v>
      </c>
      <c r="G41" s="40">
        <f t="shared" ref="G41" si="8">E41/D41*100</f>
        <v>68.714621200809049</v>
      </c>
    </row>
    <row r="42" spans="1:7" ht="15.75" customHeight="1" x14ac:dyDescent="0.2">
      <c r="A42" s="92" t="s">
        <v>38</v>
      </c>
      <c r="B42" s="92"/>
      <c r="C42" s="92"/>
      <c r="D42" s="92"/>
      <c r="E42" s="92"/>
      <c r="F42" s="92"/>
      <c r="G42" s="92"/>
    </row>
    <row r="43" spans="1:7" ht="15.75" x14ac:dyDescent="0.2">
      <c r="A43" s="43" t="s">
        <v>39</v>
      </c>
      <c r="B43" s="44" t="s">
        <v>40</v>
      </c>
      <c r="C43" s="45">
        <v>3692.8</v>
      </c>
      <c r="D43" s="84">
        <v>3692.8</v>
      </c>
      <c r="E43" s="45">
        <v>2579.1</v>
      </c>
      <c r="F43" s="45">
        <f t="shared" ref="F43:F49" si="9">E43/C43*100</f>
        <v>69.841312824956674</v>
      </c>
      <c r="G43" s="45">
        <f>E43/D43*100</f>
        <v>69.841312824956674</v>
      </c>
    </row>
    <row r="44" spans="1:7" ht="63" x14ac:dyDescent="0.2">
      <c r="A44" s="46" t="s">
        <v>41</v>
      </c>
      <c r="B44" s="47" t="s">
        <v>42</v>
      </c>
      <c r="C44" s="48">
        <v>3639.3</v>
      </c>
      <c r="D44" s="85">
        <v>3639.3</v>
      </c>
      <c r="E44" s="48">
        <v>2530.6999999999998</v>
      </c>
      <c r="F44" s="48">
        <f t="shared" si="9"/>
        <v>69.538097985876405</v>
      </c>
      <c r="G44" s="48">
        <f>E44/D44*100</f>
        <v>69.538097985876405</v>
      </c>
    </row>
    <row r="45" spans="1:7" ht="15.75" x14ac:dyDescent="0.25">
      <c r="A45" s="87" t="s">
        <v>161</v>
      </c>
      <c r="B45" s="47" t="s">
        <v>160</v>
      </c>
      <c r="C45" s="85">
        <v>48.5</v>
      </c>
      <c r="D45" s="85">
        <v>48.5</v>
      </c>
      <c r="E45" s="85">
        <v>48.4</v>
      </c>
      <c r="F45" s="85"/>
      <c r="G45" s="85"/>
    </row>
    <row r="46" spans="1:7" ht="15.75" x14ac:dyDescent="0.25">
      <c r="A46" s="72" t="s">
        <v>155</v>
      </c>
      <c r="B46" s="47" t="s">
        <v>153</v>
      </c>
      <c r="C46" s="48">
        <v>2</v>
      </c>
      <c r="D46" s="85">
        <v>2</v>
      </c>
      <c r="E46" s="48"/>
      <c r="F46" s="48"/>
      <c r="G46" s="48"/>
    </row>
    <row r="47" spans="1:7" ht="15.75" x14ac:dyDescent="0.25">
      <c r="A47" s="72" t="s">
        <v>156</v>
      </c>
      <c r="B47" s="47" t="s">
        <v>154</v>
      </c>
      <c r="C47" s="48">
        <v>3</v>
      </c>
      <c r="D47" s="85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82">
        <v>136.5</v>
      </c>
      <c r="D48" s="84">
        <v>136.5</v>
      </c>
      <c r="E48" s="45">
        <v>81.5</v>
      </c>
      <c r="F48" s="45">
        <f t="shared" si="9"/>
        <v>59.706959706959708</v>
      </c>
      <c r="G48" s="45">
        <f t="shared" ref="G48:G61" si="10">E48/D48*100</f>
        <v>59.706959706959708</v>
      </c>
    </row>
    <row r="49" spans="1:7" ht="15.75" x14ac:dyDescent="0.2">
      <c r="A49" s="46" t="s">
        <v>45</v>
      </c>
      <c r="B49" s="47" t="s">
        <v>46</v>
      </c>
      <c r="C49" s="83">
        <v>136.5</v>
      </c>
      <c r="D49" s="85">
        <v>136.5</v>
      </c>
      <c r="E49" s="48">
        <v>81.5</v>
      </c>
      <c r="F49" s="48">
        <f t="shared" si="9"/>
        <v>59.706959706959708</v>
      </c>
      <c r="G49" s="48">
        <f t="shared" si="10"/>
        <v>59.706959706959708</v>
      </c>
    </row>
    <row r="50" spans="1:7" ht="31.5" x14ac:dyDescent="0.2">
      <c r="A50" s="46" t="s">
        <v>47</v>
      </c>
      <c r="B50" s="44" t="s">
        <v>48</v>
      </c>
      <c r="C50" s="82">
        <v>6</v>
      </c>
      <c r="D50" s="84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115</v>
      </c>
      <c r="B51" s="47" t="s">
        <v>114</v>
      </c>
      <c r="C51" s="83">
        <v>6</v>
      </c>
      <c r="D51" s="85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82">
        <v>757.5</v>
      </c>
      <c r="D52" s="84">
        <v>757.5</v>
      </c>
      <c r="E52" s="45">
        <v>678.9</v>
      </c>
      <c r="F52" s="45">
        <f>E52/C52*100</f>
        <v>89.623762376237622</v>
      </c>
      <c r="G52" s="45">
        <f t="shared" si="10"/>
        <v>89.623762376237622</v>
      </c>
    </row>
    <row r="53" spans="1:7" ht="15.75" x14ac:dyDescent="0.2">
      <c r="A53" s="46" t="s">
        <v>51</v>
      </c>
      <c r="B53" s="47" t="s">
        <v>52</v>
      </c>
      <c r="C53" s="83">
        <v>756.5</v>
      </c>
      <c r="D53" s="85">
        <v>756.5</v>
      </c>
      <c r="E53" s="48">
        <v>678.9</v>
      </c>
      <c r="F53" s="48">
        <v>27.7</v>
      </c>
      <c r="G53" s="48">
        <f t="shared" si="10"/>
        <v>89.742233972240584</v>
      </c>
    </row>
    <row r="54" spans="1:7" ht="15.75" x14ac:dyDescent="0.2">
      <c r="A54" s="46" t="s">
        <v>53</v>
      </c>
      <c r="B54" s="47" t="s">
        <v>54</v>
      </c>
      <c r="C54" s="83">
        <v>1</v>
      </c>
      <c r="D54" s="85">
        <v>1</v>
      </c>
      <c r="E54" s="48">
        <v>0</v>
      </c>
      <c r="F54" s="48">
        <f t="shared" ref="F54:F64" si="11">E54/C54*100</f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82">
        <v>100</v>
      </c>
      <c r="D55" s="84">
        <v>100</v>
      </c>
      <c r="E55" s="45">
        <v>4</v>
      </c>
      <c r="F55" s="45">
        <f>E55/C55*100</f>
        <v>4</v>
      </c>
      <c r="G55" s="45">
        <f>E55/D55*100</f>
        <v>4</v>
      </c>
    </row>
    <row r="56" spans="1:7" ht="15.75" x14ac:dyDescent="0.2">
      <c r="A56" s="46" t="s">
        <v>117</v>
      </c>
      <c r="B56" s="47" t="s">
        <v>116</v>
      </c>
      <c r="C56" s="83">
        <v>9</v>
      </c>
      <c r="D56" s="85">
        <v>9</v>
      </c>
      <c r="E56" s="48">
        <v>4</v>
      </c>
      <c r="F56" s="48">
        <f>E56/C56*100</f>
        <v>44.444444444444443</v>
      </c>
      <c r="G56" s="48"/>
    </row>
    <row r="57" spans="1:7" ht="15.75" x14ac:dyDescent="0.2">
      <c r="A57" s="46" t="s">
        <v>157</v>
      </c>
      <c r="B57" s="47" t="s">
        <v>158</v>
      </c>
      <c r="C57" s="83">
        <v>91</v>
      </c>
      <c r="D57" s="85">
        <v>91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82">
        <v>2901.5</v>
      </c>
      <c r="D58" s="84">
        <v>2901.5</v>
      </c>
      <c r="E58" s="45">
        <v>1883.8</v>
      </c>
      <c r="F58" s="45">
        <f t="shared" si="11"/>
        <v>64.925038773048428</v>
      </c>
      <c r="G58" s="45">
        <f t="shared" si="10"/>
        <v>64.925038773048428</v>
      </c>
    </row>
    <row r="59" spans="1:7" ht="15.75" x14ac:dyDescent="0.2">
      <c r="A59" s="46" t="s">
        <v>59</v>
      </c>
      <c r="B59" s="47" t="s">
        <v>60</v>
      </c>
      <c r="C59" s="83">
        <v>2901.5</v>
      </c>
      <c r="D59" s="85">
        <v>2901.5</v>
      </c>
      <c r="E59" s="48">
        <v>1883.8</v>
      </c>
      <c r="F59" s="48">
        <f t="shared" si="11"/>
        <v>64.925038773048428</v>
      </c>
      <c r="G59" s="48">
        <f t="shared" si="10"/>
        <v>64.925038773048428</v>
      </c>
    </row>
    <row r="60" spans="1:7" ht="15.75" x14ac:dyDescent="0.2">
      <c r="A60" s="42" t="s">
        <v>61</v>
      </c>
      <c r="B60" s="44" t="s">
        <v>62</v>
      </c>
      <c r="C60" s="82">
        <v>136.1</v>
      </c>
      <c r="D60" s="84">
        <v>136.1</v>
      </c>
      <c r="E60" s="45">
        <v>82.9</v>
      </c>
      <c r="F60" s="45">
        <f t="shared" si="11"/>
        <v>60.91109478324762</v>
      </c>
      <c r="G60" s="45">
        <f t="shared" si="10"/>
        <v>60.91109478324762</v>
      </c>
    </row>
    <row r="61" spans="1:7" ht="15.75" x14ac:dyDescent="0.2">
      <c r="A61" s="46" t="s">
        <v>63</v>
      </c>
      <c r="B61" s="47" t="s">
        <v>64</v>
      </c>
      <c r="C61" s="83">
        <v>136.1</v>
      </c>
      <c r="D61" s="85">
        <v>136.1</v>
      </c>
      <c r="E61" s="48">
        <v>82.9</v>
      </c>
      <c r="F61" s="48">
        <f t="shared" si="11"/>
        <v>60.91109478324762</v>
      </c>
      <c r="G61" s="48">
        <f t="shared" si="10"/>
        <v>60.91109478324762</v>
      </c>
    </row>
    <row r="62" spans="1:7" ht="31.5" x14ac:dyDescent="0.2">
      <c r="A62" s="42" t="s">
        <v>65</v>
      </c>
      <c r="B62" s="44" t="s">
        <v>66</v>
      </c>
      <c r="C62" s="45"/>
      <c r="D62" s="84"/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85"/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7730.4</v>
      </c>
      <c r="D64" s="84">
        <v>7730.4</v>
      </c>
      <c r="E64" s="45">
        <v>5310.2</v>
      </c>
      <c r="F64" s="45">
        <f t="shared" si="11"/>
        <v>68.692435061575082</v>
      </c>
      <c r="G64" s="45">
        <f>E64/D64*100</f>
        <v>68.692435061575082</v>
      </c>
    </row>
    <row r="65" spans="1:7" ht="15.75" x14ac:dyDescent="0.2">
      <c r="A65" s="93"/>
      <c r="B65" s="93"/>
      <c r="C65" s="93"/>
      <c r="D65" s="93"/>
      <c r="E65" s="93"/>
      <c r="F65" s="93"/>
      <c r="G65" s="93"/>
    </row>
    <row r="66" spans="1:7" ht="31.5" x14ac:dyDescent="0.2">
      <c r="A66" s="42" t="s">
        <v>71</v>
      </c>
      <c r="B66" s="43"/>
      <c r="C66" s="45">
        <f>C41-C64</f>
        <v>-363.69999999999982</v>
      </c>
      <c r="D66" s="45">
        <f>D41-D64</f>
        <v>-363.69999999999982</v>
      </c>
      <c r="E66" s="45">
        <f>E41-E64</f>
        <v>-248.19999999999982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363.7</v>
      </c>
      <c r="D67" s="45">
        <v>363.7</v>
      </c>
      <c r="E67" s="45">
        <v>248.2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85">
        <v>7730.4</v>
      </c>
      <c r="D78" s="85">
        <v>7730.4</v>
      </c>
      <c r="E78" s="48">
        <v>5310.2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85">
        <v>7730.4</v>
      </c>
      <c r="D79" s="85">
        <v>7730.4</v>
      </c>
      <c r="E79" s="48">
        <v>5310.2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85">
        <v>7730.4</v>
      </c>
      <c r="D80" s="85">
        <v>7730.4</v>
      </c>
      <c r="E80" s="48">
        <v>5310.2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86">
        <v>-7366.7</v>
      </c>
      <c r="D81" s="86">
        <v>-7366.7</v>
      </c>
      <c r="E81" s="48">
        <v>-5062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85">
        <v>-7366.7</v>
      </c>
      <c r="D82" s="85">
        <v>-7366.7</v>
      </c>
      <c r="E82" s="48">
        <v>-5062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85">
        <v>-7366.7</v>
      </c>
      <c r="D83" s="85">
        <v>-7366.7</v>
      </c>
      <c r="E83" s="48">
        <v>-5062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84">
        <v>363.7</v>
      </c>
      <c r="D84" s="84">
        <v>363.7</v>
      </c>
      <c r="E84" s="45">
        <v>248.2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88" t="s">
        <v>147</v>
      </c>
      <c r="B88" s="88"/>
      <c r="C88" s="89" t="s">
        <v>107</v>
      </c>
      <c r="D88" s="89"/>
      <c r="E88" s="58" t="s">
        <v>148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2025-02-23T15:28:46Z</dcterms:modified>
</cp:coreProperties>
</file>